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Приложение 10" sheetId="1" r:id="rId1"/>
  </sheets>
  <definedNames>
    <definedName name="_xlnm.Print_Titles" localSheetId="0">'Приложение 10'!$5:$7</definedName>
    <definedName name="_xlnm.Print_Area" localSheetId="0">'Приложение 10'!$A$1:$E$30</definedName>
  </definedNames>
  <calcPr calcId="145621" iterate="1"/>
</workbook>
</file>

<file path=xl/calcChain.xml><?xml version="1.0" encoding="utf-8"?>
<calcChain xmlns="http://schemas.openxmlformats.org/spreadsheetml/2006/main">
  <c r="D26" i="1" l="1"/>
  <c r="D25" i="1" l="1"/>
  <c r="C25" i="1"/>
  <c r="B25" i="1"/>
  <c r="E10" i="1" l="1"/>
  <c r="D19" i="1" l="1"/>
  <c r="C19" i="1"/>
  <c r="B19" i="1"/>
  <c r="E15" i="1"/>
  <c r="E13" i="1"/>
  <c r="E11" i="1"/>
  <c r="E8" i="1"/>
  <c r="E19" i="1" l="1"/>
  <c r="E25" i="1" l="1"/>
  <c r="E21" i="1"/>
  <c r="E24" i="1" l="1"/>
  <c r="E23" i="1"/>
  <c r="E22" i="1"/>
</calcChain>
</file>

<file path=xl/sharedStrings.xml><?xml version="1.0" encoding="utf-8"?>
<sst xmlns="http://schemas.openxmlformats.org/spreadsheetml/2006/main" count="32" uniqueCount="30">
  <si>
    <t>Наименование показателя </t>
  </si>
  <si>
    <t>ДОХОДЫ</t>
  </si>
  <si>
    <t xml:space="preserve">Итого доходов </t>
  </si>
  <si>
    <t>РАСХОДЫ</t>
  </si>
  <si>
    <t>% исполнения к уточненному плану</t>
  </si>
  <si>
    <t>х</t>
  </si>
  <si>
    <t xml:space="preserve">Текущий ремонт автомобильных дорог </t>
  </si>
  <si>
    <t xml:space="preserve">Содержание автомобильных дорог </t>
  </si>
  <si>
    <t>(тыс. рублей)</t>
  </si>
  <si>
    <t>Исполнено за год</t>
  </si>
  <si>
    <t>Итого расходов</t>
  </si>
  <si>
    <t>Доходы бюджета города Югорска от платы в счет возмещения вреда, причиняемого автомобильным дорогам местного значения тяжеловесными транспортными средствами</t>
  </si>
  <si>
    <t>Остаток муниципального дорожного фонда на 01.01.2025</t>
  </si>
  <si>
    <t>Исполнение доходов и расходов муниципального дорожного фонда города Югорска в 2025 году</t>
  </si>
  <si>
    <t>Остаток муниципального дорожного фонда на 01.01.2026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</si>
  <si>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 в соответствии с законодательством Ханты-Мансийского автономного округа - Югры</t>
  </si>
  <si>
    <t>Субсидии из бюджета Ханты-Мансийского автономного округа - Югры на строительство (реконструкцию), капитальный ремонт и ремонт автомобильных дорог общего пользования местного значения, на их содержание в части приобретения и установки на аварийноопасных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том числе на формирование муниципальных дорожных фондов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</si>
  <si>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подлежащие зачислению в бюджет города Югорска в соответствии с законодательством Российской Федерации и Ханты-Мансийского автономного округа - Югры</t>
  </si>
  <si>
    <t>Платежи в целях возмещения ущерба при расторжении муниципального контракта, финансируемого за счет средств дорожного фонда, в связи с односторонним отказом исполнителя (подрядчика) от его исполнения</t>
  </si>
  <si>
    <t>Платежи в целях возмещения убытков, причиненных уклонением от заключения с муниципальным органом города Югорска (муниципальным казенным учреждением) муниципального контракта, финансируемого за счет средств дорожного фонда, а также иные денежные средства, подлежащие зачислению в бюджет города Югорска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в пределах исполнения этого муниципального контракта</t>
  </si>
  <si>
    <t>Иные межбюджетные трансферты, получаемые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города Югорска</t>
  </si>
  <si>
    <t>Реконструкция автомобильной дороги по ул. 40 лет Победы</t>
  </si>
  <si>
    <t>ПИР по реконструкции автомобильных дорог по ул. Ленина, ул. Садовая, ул. 40 лет Победы</t>
  </si>
  <si>
    <t>Транспортный налог в соответствии с единым нормативом отчислений, установленным законодательством Ханты-Мансийского автономного 
округа - Югры</t>
  </si>
  <si>
    <t>Безвозмездные поступления от физических и юридических лиц на финансовое обеспечение дорожной деятельности, в том числе добровольные 
пожертвования</t>
  </si>
  <si>
    <t>Приложение 10 к пояснительной записке</t>
  </si>
  <si>
    <t>Первоначальный утвержденный план на год*</t>
  </si>
  <si>
    <t>Уточненный план на год**</t>
  </si>
  <si>
    <t>* Первоначальный утвержденный план на год соответствует плановым показателям на 2025 год, утвержденным пунктом 15 решения Думы города Югорска от 20.12.2024 № 102 "О бюджета города Югорска на 2025 год и на плановый период 2026 и 2027 годов";</t>
  </si>
  <si>
    <t>** Утвержденный план на год соответствует плановым показателям на 2025 год, утвержденным пунктом 15 решения Думы города Югорска от 20.12.2024 № 102 "О бюджета города Югорска на 2025 год и на плановый период 2026 и 2027 годов" (с изменениями от 25.02.2025 № 5, от 30.05.2025 № 39, от 28.10.2025 № 70, от 26.12.2025 №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</si>
</sst>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3"/>
      <name val="PT Astra Serif"/>
      <family val="1"/>
      <charset val="204"/>
    </font>
    <font>
      <sz val="11"/>
      <name val="Calibri"/>
      <family val="2"/>
      <scheme val="minor"/>
    </font>
    <font>
      <sz val="13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>
      <alignment horizontal="right"/>
    </xf>
    <xf numFmtId="0" fontId="1" fillId="2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Normal="100" zoomScaleSheetLayoutView="100" zoomScalePageLayoutView="25" workbookViewId="0">
      <selection activeCell="A28" sqref="A28:E28"/>
    </sheetView>
  </sheetViews>
  <sheetFormatPr defaultColWidth="8.85546875" defaultRowHeight="15" x14ac:dyDescent="0.25"/>
  <cols>
    <col min="1" max="1" width="84.42578125" style="1" customWidth="1"/>
    <col min="2" max="3" width="20.28515625" style="1" customWidth="1"/>
    <col min="4" max="4" width="18.85546875" style="1" customWidth="1"/>
    <col min="5" max="5" width="17.5703125" style="1" customWidth="1"/>
    <col min="6" max="60" width="8.85546875" style="1" customWidth="1"/>
    <col min="61" max="16384" width="8.85546875" style="1"/>
  </cols>
  <sheetData>
    <row r="1" spans="1:5" ht="16.5" x14ac:dyDescent="0.25">
      <c r="A1" s="13"/>
      <c r="B1" s="13"/>
      <c r="C1" s="23" t="s">
        <v>25</v>
      </c>
      <c r="D1" s="23"/>
      <c r="E1" s="23"/>
    </row>
    <row r="2" spans="1:5" ht="8.4499999999999993" customHeight="1" x14ac:dyDescent="0.25">
      <c r="A2" s="14"/>
      <c r="B2" s="14"/>
      <c r="C2" s="14"/>
      <c r="D2" s="14"/>
      <c r="E2" s="14"/>
    </row>
    <row r="3" spans="1:5" ht="20.45" customHeight="1" x14ac:dyDescent="0.25">
      <c r="A3" s="22" t="s">
        <v>13</v>
      </c>
      <c r="B3" s="22"/>
      <c r="C3" s="22"/>
      <c r="D3" s="22"/>
      <c r="E3" s="22"/>
    </row>
    <row r="4" spans="1:5" ht="25.15" customHeight="1" x14ac:dyDescent="0.25">
      <c r="A4" s="15"/>
      <c r="B4" s="15"/>
      <c r="C4" s="15"/>
      <c r="D4" s="15"/>
      <c r="E4" s="2" t="s">
        <v>8</v>
      </c>
    </row>
    <row r="5" spans="1:5" ht="31.9" customHeight="1" x14ac:dyDescent="0.25">
      <c r="A5" s="24" t="s">
        <v>0</v>
      </c>
      <c r="B5" s="24" t="s">
        <v>26</v>
      </c>
      <c r="C5" s="24" t="s">
        <v>27</v>
      </c>
      <c r="D5" s="24" t="s">
        <v>9</v>
      </c>
      <c r="E5" s="24" t="s">
        <v>4</v>
      </c>
    </row>
    <row r="6" spans="1:5" ht="18" customHeight="1" x14ac:dyDescent="0.25">
      <c r="A6" s="24"/>
      <c r="B6" s="24"/>
      <c r="C6" s="24"/>
      <c r="D6" s="24"/>
      <c r="E6" s="24"/>
    </row>
    <row r="7" spans="1:5" ht="17.4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</row>
    <row r="8" spans="1:5" ht="18.600000000000001" customHeight="1" x14ac:dyDescent="0.25">
      <c r="A8" s="3" t="s">
        <v>12</v>
      </c>
      <c r="B8" s="17">
        <v>0</v>
      </c>
      <c r="C8" s="17">
        <v>153.19999999999999</v>
      </c>
      <c r="D8" s="17">
        <v>153.19999999999999</v>
      </c>
      <c r="E8" s="17">
        <f>D8/C8*100</f>
        <v>100</v>
      </c>
    </row>
    <row r="9" spans="1:5" ht="16.5" x14ac:dyDescent="0.25">
      <c r="A9" s="20" t="s">
        <v>1</v>
      </c>
      <c r="B9" s="20"/>
      <c r="C9" s="20"/>
      <c r="D9" s="20"/>
      <c r="E9" s="20"/>
    </row>
    <row r="10" spans="1:5" ht="82.5" x14ac:dyDescent="0.25">
      <c r="A10" s="18" t="s">
        <v>15</v>
      </c>
      <c r="B10" s="4">
        <v>43737.1</v>
      </c>
      <c r="C10" s="4">
        <v>45944.6</v>
      </c>
      <c r="D10" s="4">
        <v>46002.3</v>
      </c>
      <c r="E10" s="5">
        <f>SUM(D10/C10)*100</f>
        <v>100.12558603187318</v>
      </c>
    </row>
    <row r="11" spans="1:5" ht="132" x14ac:dyDescent="0.25">
      <c r="A11" s="18" t="s">
        <v>16</v>
      </c>
      <c r="B11" s="4">
        <v>250984.1</v>
      </c>
      <c r="C11" s="4">
        <v>250361.7</v>
      </c>
      <c r="D11" s="4">
        <v>250196.6</v>
      </c>
      <c r="E11" s="5">
        <f t="shared" ref="E11:E19" si="0">SUM(D11/C11)*100</f>
        <v>99.934055408634777</v>
      </c>
    </row>
    <row r="12" spans="1:5" ht="82.5" x14ac:dyDescent="0.25">
      <c r="A12" s="18" t="s">
        <v>17</v>
      </c>
      <c r="B12" s="4">
        <v>0</v>
      </c>
      <c r="C12" s="4">
        <v>0</v>
      </c>
      <c r="D12" s="4">
        <v>0</v>
      </c>
      <c r="E12" s="5">
        <v>0</v>
      </c>
    </row>
    <row r="13" spans="1:5" ht="49.5" x14ac:dyDescent="0.25">
      <c r="A13" s="18" t="s">
        <v>11</v>
      </c>
      <c r="B13" s="4">
        <v>3500</v>
      </c>
      <c r="C13" s="4">
        <v>5500</v>
      </c>
      <c r="D13" s="4">
        <v>5331.9</v>
      </c>
      <c r="E13" s="5">
        <f t="shared" si="0"/>
        <v>96.943636363636358</v>
      </c>
    </row>
    <row r="14" spans="1:5" ht="48.75" customHeight="1" x14ac:dyDescent="0.25">
      <c r="A14" s="18" t="s">
        <v>24</v>
      </c>
      <c r="B14" s="4">
        <v>0</v>
      </c>
      <c r="C14" s="4">
        <v>0</v>
      </c>
      <c r="D14" s="4">
        <v>0</v>
      </c>
      <c r="E14" s="5">
        <v>0</v>
      </c>
    </row>
    <row r="15" spans="1:5" ht="49.5" x14ac:dyDescent="0.25">
      <c r="A15" s="18" t="s">
        <v>23</v>
      </c>
      <c r="B15" s="4">
        <v>16500</v>
      </c>
      <c r="C15" s="4">
        <v>16148</v>
      </c>
      <c r="D15" s="4">
        <v>15102.2</v>
      </c>
      <c r="E15" s="5">
        <f t="shared" si="0"/>
        <v>93.52365618033194</v>
      </c>
    </row>
    <row r="16" spans="1:5" ht="49.5" x14ac:dyDescent="0.25">
      <c r="A16" s="18" t="s">
        <v>18</v>
      </c>
      <c r="B16" s="4">
        <v>0</v>
      </c>
      <c r="C16" s="4">
        <v>0</v>
      </c>
      <c r="D16" s="4">
        <v>0</v>
      </c>
      <c r="E16" s="5">
        <v>0</v>
      </c>
    </row>
    <row r="17" spans="1:5" ht="132.75" customHeight="1" x14ac:dyDescent="0.25">
      <c r="A17" s="18" t="s">
        <v>19</v>
      </c>
      <c r="B17" s="4">
        <v>0</v>
      </c>
      <c r="C17" s="4">
        <v>0</v>
      </c>
      <c r="D17" s="4">
        <v>0</v>
      </c>
      <c r="E17" s="5">
        <v>0</v>
      </c>
    </row>
    <row r="18" spans="1:5" ht="101.25" customHeight="1" x14ac:dyDescent="0.25">
      <c r="A18" s="18" t="s">
        <v>20</v>
      </c>
      <c r="B18" s="4">
        <v>0</v>
      </c>
      <c r="C18" s="4">
        <v>0</v>
      </c>
      <c r="D18" s="4">
        <v>0</v>
      </c>
      <c r="E18" s="5">
        <v>0</v>
      </c>
    </row>
    <row r="19" spans="1:5" ht="16.5" x14ac:dyDescent="0.25">
      <c r="A19" s="19" t="s">
        <v>2</v>
      </c>
      <c r="B19" s="17">
        <f>SUM(B10:B18)</f>
        <v>314721.2</v>
      </c>
      <c r="C19" s="17">
        <f>SUM(C10:C17)</f>
        <v>317954.3</v>
      </c>
      <c r="D19" s="17">
        <f>SUM(D10:D17)</f>
        <v>316633.00000000006</v>
      </c>
      <c r="E19" s="6">
        <f t="shared" si="0"/>
        <v>99.58443713451905</v>
      </c>
    </row>
    <row r="20" spans="1:5" ht="26.25" customHeight="1" x14ac:dyDescent="0.25">
      <c r="A20" s="21" t="s">
        <v>3</v>
      </c>
      <c r="B20" s="21"/>
      <c r="C20" s="21"/>
      <c r="D20" s="21"/>
      <c r="E20" s="21"/>
    </row>
    <row r="21" spans="1:5" ht="19.5" customHeight="1" x14ac:dyDescent="0.25">
      <c r="A21" s="10" t="s">
        <v>21</v>
      </c>
      <c r="B21" s="4">
        <v>70768.5</v>
      </c>
      <c r="C21" s="4">
        <v>99718.7</v>
      </c>
      <c r="D21" s="4">
        <v>99544.9</v>
      </c>
      <c r="E21" s="5">
        <f t="shared" ref="E21:E25" si="1">SUM(D21/C21)*100</f>
        <v>99.825709721446415</v>
      </c>
    </row>
    <row r="22" spans="1:5" ht="33" x14ac:dyDescent="0.25">
      <c r="A22" s="10" t="s">
        <v>22</v>
      </c>
      <c r="B22" s="11">
        <v>15500</v>
      </c>
      <c r="C22" s="11">
        <v>15377.2</v>
      </c>
      <c r="D22" s="11">
        <v>14803.8</v>
      </c>
      <c r="E22" s="5">
        <f t="shared" si="1"/>
        <v>96.271102671487654</v>
      </c>
    </row>
    <row r="23" spans="1:5" ht="16.5" x14ac:dyDescent="0.25">
      <c r="A23" s="10" t="s">
        <v>6</v>
      </c>
      <c r="B23" s="11">
        <v>228452.7</v>
      </c>
      <c r="C23" s="11">
        <v>202437.8</v>
      </c>
      <c r="D23" s="11">
        <v>202437.5</v>
      </c>
      <c r="E23" s="5">
        <f t="shared" si="1"/>
        <v>99.999851806332615</v>
      </c>
    </row>
    <row r="24" spans="1:5" ht="18.600000000000001" customHeight="1" x14ac:dyDescent="0.25">
      <c r="A24" s="10" t="s">
        <v>7</v>
      </c>
      <c r="B24" s="11">
        <v>0</v>
      </c>
      <c r="C24" s="11">
        <v>573.79999999999995</v>
      </c>
      <c r="D24" s="11">
        <v>0</v>
      </c>
      <c r="E24" s="5">
        <f t="shared" si="1"/>
        <v>0</v>
      </c>
    </row>
    <row r="25" spans="1:5" ht="20.25" customHeight="1" x14ac:dyDescent="0.25">
      <c r="A25" s="9" t="s">
        <v>10</v>
      </c>
      <c r="B25" s="12">
        <f>B24+B23+B22+B21</f>
        <v>314721.2</v>
      </c>
      <c r="C25" s="12">
        <f>C24+C23+C22+C21</f>
        <v>318107.5</v>
      </c>
      <c r="D25" s="12">
        <f>D24+D23+D22+D21</f>
        <v>316786.19999999995</v>
      </c>
      <c r="E25" s="6">
        <f t="shared" si="1"/>
        <v>99.584637268847771</v>
      </c>
    </row>
    <row r="26" spans="1:5" ht="22.9" customHeight="1" x14ac:dyDescent="0.25">
      <c r="A26" s="3" t="s">
        <v>14</v>
      </c>
      <c r="B26" s="7" t="s">
        <v>5</v>
      </c>
      <c r="C26" s="7" t="s">
        <v>5</v>
      </c>
      <c r="D26" s="8">
        <f>D8+D19-D25</f>
        <v>0</v>
      </c>
      <c r="E26" s="8" t="s">
        <v>5</v>
      </c>
    </row>
    <row r="28" spans="1:5" ht="38.25" customHeight="1" x14ac:dyDescent="0.25">
      <c r="A28" s="25" t="s">
        <v>28</v>
      </c>
      <c r="B28" s="25"/>
      <c r="C28" s="25"/>
      <c r="D28" s="25"/>
      <c r="E28" s="25"/>
    </row>
    <row r="29" spans="1:5" ht="43.5" customHeight="1" x14ac:dyDescent="0.25">
      <c r="A29" s="25" t="s">
        <v>29</v>
      </c>
      <c r="B29" s="25"/>
      <c r="C29" s="25"/>
      <c r="D29" s="25"/>
      <c r="E29" s="25"/>
    </row>
  </sheetData>
  <mergeCells count="11">
    <mergeCell ref="A28:E28"/>
    <mergeCell ref="A29:E29"/>
    <mergeCell ref="A9:E9"/>
    <mergeCell ref="A20:E20"/>
    <mergeCell ref="A3:E3"/>
    <mergeCell ref="C1:E1"/>
    <mergeCell ref="A5:A6"/>
    <mergeCell ref="B5:B6"/>
    <mergeCell ref="C5:C6"/>
    <mergeCell ref="D5:D6"/>
    <mergeCell ref="E5:E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6" firstPageNumber="358" fitToHeight="2" orientation="landscape" useFirstPageNumber="1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2026-03-20T06:54:01Z</dcterms:modified>
</cp:coreProperties>
</file>